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<sst xmlns="http://schemas.openxmlformats.org/spreadsheetml/2006/main" count="218" uniqueCount="21">
  <si>
    <t>内参基因</t>
  </si>
  <si>
    <r>
      <rPr>
        <sz val="11"/>
        <color theme="1"/>
        <rFont val="宋体"/>
        <charset val="134"/>
        <scheme val="minor"/>
      </rPr>
      <t>目的基因</t>
    </r>
    <r>
      <rPr>
        <sz val="11"/>
        <color rgb="FFFF0000"/>
        <rFont val="宋体"/>
        <charset val="134"/>
        <scheme val="minor"/>
      </rPr>
      <t>Bcl-2</t>
    </r>
  </si>
  <si>
    <t>sample name</t>
  </si>
  <si>
    <t>target name</t>
  </si>
  <si>
    <t>CT value</t>
  </si>
  <si>
    <t>内参CT值均数</t>
  </si>
  <si>
    <t>ΔCT＝目的基因CT-内参CT均数</t>
  </si>
  <si>
    <t>平均值</t>
  </si>
  <si>
    <t>ΔΔCT＝目的基因ΔCT-对照组ΔCT</t>
  </si>
  <si>
    <t>2^(-ΔΔCT)</t>
  </si>
  <si>
    <t>sham</t>
  </si>
  <si>
    <t>I/R</t>
  </si>
  <si>
    <t>I/R+sh-NC</t>
  </si>
  <si>
    <t>I/R+sh-LOC102553943</t>
  </si>
  <si>
    <t>actin</t>
  </si>
  <si>
    <t>MCAO/R</t>
  </si>
  <si>
    <t>MCAO/R+sh-NC</t>
  </si>
  <si>
    <t>MCAO/R+sh-LOC102553943</t>
  </si>
  <si>
    <t>mcao</t>
  </si>
  <si>
    <t>si-NC</t>
  </si>
  <si>
    <t>RNA-i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</si>
</sst>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;\-###0.00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8.25"/>
      <name val="Microsoft Sans Serif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25"/>
      <name val="Microsoft Sans Serif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top"/>
      <protection locked="0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49" applyNumberFormat="1" applyFont="1" applyFill="1" applyBorder="1" applyAlignment="1" applyProtection="1">
      <alignment horizontal="center" vertical="center"/>
    </xf>
    <xf numFmtId="176" fontId="3" fillId="0" borderId="0" xfId="49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6"/>
  <sheetViews>
    <sheetView tabSelected="1" topLeftCell="G1" workbookViewId="0">
      <selection activeCell="M12" sqref="M12:P18"/>
    </sheetView>
  </sheetViews>
  <sheetFormatPr defaultColWidth="9" defaultRowHeight="14.4"/>
  <cols>
    <col min="1" max="1" width="21.7777777777778" customWidth="1"/>
    <col min="2" max="2" width="13" customWidth="1"/>
    <col min="3" max="3" width="13.6666666666667" customWidth="1"/>
    <col min="4" max="4" width="14.2222222222222" customWidth="1"/>
    <col min="6" max="6" width="14.5555555555556" customWidth="1"/>
    <col min="7" max="7" width="28.7777777777778" customWidth="1"/>
    <col min="8" max="8" width="12.8888888888889"/>
    <col min="9" max="9" width="32.5555555555556" customWidth="1"/>
    <col min="10" max="10" width="15.1111111111111" customWidth="1"/>
    <col min="11" max="11" width="17.7777777777778" customWidth="1"/>
    <col min="13" max="13" width="12.8888888888889"/>
    <col min="14" max="14" width="14.4444444444444" customWidth="1"/>
    <col min="15" max="15" width="15.4444444444444" customWidth="1"/>
    <col min="16" max="16" width="26.5555555555556" customWidth="1"/>
  </cols>
  <sheetData>
    <row r="1" spans="1:17">
      <c r="A1" s="1">
        <v>7.31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>
      <c r="A2" s="2" t="s">
        <v>0</v>
      </c>
      <c r="B2" s="2"/>
      <c r="C2" s="2"/>
      <c r="D2" s="2"/>
      <c r="E2" s="2"/>
      <c r="F2" s="3" t="s">
        <v>1</v>
      </c>
      <c r="G2" s="2"/>
      <c r="H2" s="2"/>
      <c r="I2" s="2"/>
      <c r="J2" s="2"/>
      <c r="K2" s="2"/>
      <c r="L2" s="2"/>
    </row>
    <row r="3" spans="1:17">
      <c r="A3" s="2" t="s">
        <v>2</v>
      </c>
      <c r="B3" s="2" t="s">
        <v>3</v>
      </c>
      <c r="C3" s="2" t="s">
        <v>4</v>
      </c>
      <c r="D3" s="2" t="s">
        <v>5</v>
      </c>
      <c r="E3" s="2"/>
      <c r="F3" s="2" t="s">
        <v>4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2"/>
      <c r="M3" s="1" t="s">
        <v>10</v>
      </c>
      <c r="N3" s="1" t="s">
        <v>11</v>
      </c>
      <c r="O3" s="1" t="s">
        <v>12</v>
      </c>
      <c r="P3" s="1" t="s">
        <v>13</v>
      </c>
      <c r="Q3" s="1"/>
    </row>
    <row r="4" spans="1:17">
      <c r="A4" s="2" t="s">
        <v>10</v>
      </c>
      <c r="B4" s="2" t="s">
        <v>14</v>
      </c>
      <c r="C4" s="2">
        <v>16.9577523993685</v>
      </c>
      <c r="D4" s="2">
        <v>16.9147250375077</v>
      </c>
      <c r="E4" s="2"/>
      <c r="F4" s="2">
        <v>26.3433900846893</v>
      </c>
      <c r="G4" s="2">
        <v>9.4286650471816</v>
      </c>
      <c r="H4" s="2"/>
      <c r="I4" s="2">
        <v>0.0584264264660668</v>
      </c>
      <c r="J4" s="2">
        <v>0.960310976832445</v>
      </c>
      <c r="K4" s="2"/>
      <c r="L4" s="2"/>
      <c r="M4" s="2">
        <v>1.00209796264848</v>
      </c>
      <c r="N4" s="2">
        <v>0.672535246770063</v>
      </c>
      <c r="O4" s="2">
        <v>0.790759785394809</v>
      </c>
      <c r="P4" s="2">
        <v>1.3270861234857</v>
      </c>
      <c r="Q4" s="2"/>
    </row>
    <row r="5" spans="1:17">
      <c r="A5" s="2" t="s">
        <v>10</v>
      </c>
      <c r="B5" s="2" t="s">
        <v>14</v>
      </c>
      <c r="C5" s="2">
        <v>17.0544261199974</v>
      </c>
      <c r="D5" s="2"/>
      <c r="E5" s="2"/>
      <c r="F5" s="2">
        <v>26.1540607577853</v>
      </c>
      <c r="G5" s="2">
        <v>9.2393357202776</v>
      </c>
      <c r="H5" s="2"/>
      <c r="I5" s="2">
        <v>-0.130902900437935</v>
      </c>
      <c r="J5" s="2">
        <v>1.09497877154722</v>
      </c>
      <c r="K5" s="2"/>
      <c r="L5" s="2"/>
      <c r="M5" s="2">
        <v>1.0001890843171</v>
      </c>
      <c r="N5" s="2">
        <v>0.685025467109996</v>
      </c>
      <c r="O5" s="2">
        <v>0.89627829606593</v>
      </c>
      <c r="P5" s="2">
        <v>0.985264818667301</v>
      </c>
      <c r="Q5" s="2"/>
    </row>
    <row r="6" spans="1:17">
      <c r="A6" s="2" t="s">
        <v>10</v>
      </c>
      <c r="B6" s="2" t="s">
        <v>14</v>
      </c>
      <c r="C6" s="2">
        <v>16.7319965931572</v>
      </c>
      <c r="D6" s="2"/>
      <c r="E6" s="2"/>
      <c r="F6" s="2">
        <v>26.3574401321951</v>
      </c>
      <c r="G6" s="2">
        <v>9.4427150946874</v>
      </c>
      <c r="H6" s="2">
        <v>9.37023862071553</v>
      </c>
      <c r="I6" s="2">
        <v>0.072476473971868</v>
      </c>
      <c r="J6" s="2">
        <v>0.951004139565765</v>
      </c>
      <c r="K6" s="2">
        <v>1.00209796264848</v>
      </c>
      <c r="L6" s="2"/>
      <c r="M6" s="2">
        <v>1.01114742254801</v>
      </c>
      <c r="N6" s="2">
        <v>0.68004268551723</v>
      </c>
      <c r="O6" s="2">
        <v>0.810006259178203</v>
      </c>
      <c r="P6" s="2">
        <v>1.17970727438091</v>
      </c>
      <c r="Q6" s="2"/>
    </row>
    <row r="7" spans="1:17">
      <c r="A7" s="2" t="s">
        <v>11</v>
      </c>
      <c r="B7" s="2" t="s">
        <v>14</v>
      </c>
      <c r="C7" s="2">
        <v>17.581096292871</v>
      </c>
      <c r="D7" s="2">
        <v>17.7061705896097</v>
      </c>
      <c r="E7" s="2"/>
      <c r="F7" s="2">
        <v>27.5401755776676</v>
      </c>
      <c r="G7" s="2">
        <v>9.83400498805787</v>
      </c>
      <c r="H7" s="2"/>
      <c r="I7" s="2">
        <v>0.463766367342334</v>
      </c>
      <c r="J7" s="2">
        <v>0.72509082945923</v>
      </c>
      <c r="K7" s="2"/>
      <c r="L7" s="2"/>
      <c r="M7" s="2">
        <v>1.00270114569991</v>
      </c>
      <c r="N7" s="2">
        <v>0.751590226498124</v>
      </c>
      <c r="O7" s="2">
        <v>0.524685577320333</v>
      </c>
      <c r="P7" s="2">
        <v>1.01269019109717</v>
      </c>
      <c r="Q7" s="2"/>
    </row>
    <row r="8" spans="1:17">
      <c r="A8" s="2" t="s">
        <v>11</v>
      </c>
      <c r="B8" s="2" t="s">
        <v>14</v>
      </c>
      <c r="C8" s="2">
        <v>17.8254154812637</v>
      </c>
      <c r="D8" s="2"/>
      <c r="E8" s="2"/>
      <c r="F8" s="2">
        <v>27.8287868145603</v>
      </c>
      <c r="G8" s="2">
        <v>10.1226162249506</v>
      </c>
      <c r="H8" s="2"/>
      <c r="I8" s="2">
        <v>0.752377604235033</v>
      </c>
      <c r="J8" s="2">
        <v>0.593624440224291</v>
      </c>
      <c r="K8" s="2"/>
      <c r="L8" s="2"/>
      <c r="M8" s="2">
        <v>1.00013480149405</v>
      </c>
      <c r="N8" s="2">
        <v>0.809799204825128</v>
      </c>
      <c r="O8" s="2">
        <v>0.825404426366624</v>
      </c>
      <c r="P8" s="2">
        <v>1.00777483605265</v>
      </c>
      <c r="Q8" s="2"/>
    </row>
    <row r="9" spans="1:17">
      <c r="A9" s="2" t="s">
        <v>11</v>
      </c>
      <c r="B9" s="2" t="s">
        <v>14</v>
      </c>
      <c r="C9" s="2">
        <v>17.7119999946945</v>
      </c>
      <c r="D9" s="2"/>
      <c r="E9" s="2"/>
      <c r="F9" s="2">
        <v>27.5932709295336</v>
      </c>
      <c r="G9" s="2">
        <v>9.88710033992387</v>
      </c>
      <c r="H9" s="2"/>
      <c r="I9" s="2">
        <v>0.516861719208332</v>
      </c>
      <c r="J9" s="2">
        <v>0.698890470626669</v>
      </c>
      <c r="K9" s="2">
        <v>0.672535246770063</v>
      </c>
      <c r="L9" s="2"/>
      <c r="M9" s="4">
        <v>1.05090608107842</v>
      </c>
      <c r="N9" s="4">
        <v>0.747547990760733</v>
      </c>
      <c r="O9" s="4">
        <v>0.600553098741671</v>
      </c>
      <c r="P9" s="4">
        <v>1.16834306222098</v>
      </c>
      <c r="Q9" s="2"/>
    </row>
    <row r="10" spans="1:17">
      <c r="A10" s="2" t="s">
        <v>12</v>
      </c>
      <c r="B10" s="2" t="s">
        <v>14</v>
      </c>
      <c r="C10" s="2">
        <v>16.4233364000602</v>
      </c>
      <c r="D10" s="2">
        <v>16.4531955531367</v>
      </c>
      <c r="E10" s="2"/>
      <c r="F10" s="2">
        <v>26.2548735364992</v>
      </c>
      <c r="G10" s="2">
        <v>9.80167798336253</v>
      </c>
      <c r="H10" s="2"/>
      <c r="I10" s="2">
        <v>0.431439362647001</v>
      </c>
      <c r="J10" s="2">
        <v>0.74152160733029</v>
      </c>
      <c r="K10" s="2"/>
      <c r="L10" s="2"/>
      <c r="M10" s="1">
        <f>AVERAGE(M4:M9)</f>
        <v>1.01119608296433</v>
      </c>
      <c r="N10" s="2"/>
      <c r="O10" s="2"/>
      <c r="P10" s="2"/>
      <c r="Q10" s="2"/>
    </row>
    <row r="11" spans="1:17">
      <c r="A11" s="2" t="s">
        <v>12</v>
      </c>
      <c r="B11" s="2" t="s">
        <v>14</v>
      </c>
      <c r="C11" s="2">
        <v>16.2218805516454</v>
      </c>
      <c r="D11" s="2"/>
      <c r="E11" s="2"/>
      <c r="F11" s="2">
        <v>26.1569444223991</v>
      </c>
      <c r="G11" s="2">
        <v>9.70374886926243</v>
      </c>
      <c r="H11" s="2"/>
      <c r="I11" s="2">
        <v>0.333510248546901</v>
      </c>
      <c r="J11" s="2">
        <v>0.793603201820056</v>
      </c>
      <c r="K11" s="2"/>
      <c r="L11" s="2"/>
      <c r="M11" s="2"/>
      <c r="N11" s="2"/>
      <c r="O11" s="2"/>
      <c r="P11" s="2"/>
      <c r="Q11" s="2"/>
    </row>
    <row r="12" spans="1:17">
      <c r="A12" s="2" t="s">
        <v>12</v>
      </c>
      <c r="B12" s="2" t="s">
        <v>14</v>
      </c>
      <c r="C12" s="2">
        <v>16.7143697077044</v>
      </c>
      <c r="D12" s="2"/>
      <c r="E12" s="2"/>
      <c r="F12" s="2">
        <v>26.0798682855605</v>
      </c>
      <c r="G12" s="2">
        <v>9.62667273242383</v>
      </c>
      <c r="H12" s="2"/>
      <c r="I12" s="2">
        <v>0.256434111708302</v>
      </c>
      <c r="J12" s="2">
        <v>0.837154547034081</v>
      </c>
      <c r="K12" s="2">
        <v>0.790759785394809</v>
      </c>
      <c r="L12" s="2"/>
      <c r="M12" s="1" t="s">
        <v>10</v>
      </c>
      <c r="N12" s="1" t="s">
        <v>15</v>
      </c>
      <c r="O12" s="1" t="s">
        <v>16</v>
      </c>
      <c r="P12" s="1" t="s">
        <v>17</v>
      </c>
      <c r="Q12" s="2"/>
    </row>
    <row r="13" spans="1:17">
      <c r="A13" s="2" t="s">
        <v>13</v>
      </c>
      <c r="B13" s="2" t="s">
        <v>14</v>
      </c>
      <c r="C13" s="2">
        <v>18.1719738208396</v>
      </c>
      <c r="D13" s="2">
        <v>16.9605229542124</v>
      </c>
      <c r="E13" s="2"/>
      <c r="F13" s="2">
        <v>25.9536543342607</v>
      </c>
      <c r="G13" s="2">
        <v>8.99313138004827</v>
      </c>
      <c r="H13" s="2"/>
      <c r="I13" s="2">
        <v>-0.377107240667264</v>
      </c>
      <c r="J13" s="2">
        <v>1.29873513875626</v>
      </c>
      <c r="K13" s="2"/>
      <c r="L13" s="2"/>
      <c r="M13" s="2">
        <f t="shared" ref="M13:M18" si="0">M4/$M$10</f>
        <v>0.991002615151379</v>
      </c>
      <c r="N13" s="2">
        <f t="shared" ref="N13:N18" si="1">N4/$M$10</f>
        <v>0.665088856751226</v>
      </c>
      <c r="O13" s="2">
        <f t="shared" ref="O13:O18" si="2">O4/$M$10</f>
        <v>0.7820043992622</v>
      </c>
      <c r="P13" s="2">
        <f t="shared" ref="P13:P18" si="3">P4/$M$10</f>
        <v>1.31239246852632</v>
      </c>
    </row>
    <row r="14" spans="1:17">
      <c r="A14" s="2" t="s">
        <v>13</v>
      </c>
      <c r="B14" s="2" t="s">
        <v>14</v>
      </c>
      <c r="C14" s="2">
        <v>16.4382301694531</v>
      </c>
      <c r="D14" s="2"/>
      <c r="E14" s="2"/>
      <c r="F14" s="2">
        <v>25.8694067123592</v>
      </c>
      <c r="G14" s="2">
        <v>8.90888375814677</v>
      </c>
      <c r="H14" s="2"/>
      <c r="I14" s="2">
        <v>-0.461354862568765</v>
      </c>
      <c r="J14" s="2">
        <v>1.37683422259564</v>
      </c>
      <c r="K14" s="2"/>
      <c r="L14" s="2"/>
      <c r="M14" s="2">
        <f t="shared" si="0"/>
        <v>0.989114872147288</v>
      </c>
      <c r="N14" s="2">
        <f t="shared" si="1"/>
        <v>0.677440783890142</v>
      </c>
      <c r="O14" s="2">
        <f t="shared" si="2"/>
        <v>0.88635459646806</v>
      </c>
      <c r="P14" s="2">
        <f t="shared" si="3"/>
        <v>0.974355849736868</v>
      </c>
    </row>
    <row r="15" spans="1:17">
      <c r="A15" s="2" t="s">
        <v>13</v>
      </c>
      <c r="B15" s="2" t="s">
        <v>14</v>
      </c>
      <c r="C15" s="2">
        <v>16.2713648723446</v>
      </c>
      <c r="D15" s="2"/>
      <c r="E15" s="2"/>
      <c r="F15" s="2">
        <v>25.9459502603172</v>
      </c>
      <c r="G15" s="2">
        <v>8.98542730610477</v>
      </c>
      <c r="H15" s="2"/>
      <c r="I15" s="2">
        <v>-0.384811314610765</v>
      </c>
      <c r="J15" s="2">
        <v>1.3056890091052</v>
      </c>
      <c r="K15" s="2">
        <v>1.3270861234857</v>
      </c>
      <c r="L15" s="2"/>
      <c r="M15" s="2">
        <f t="shared" si="0"/>
        <v>0.999951878357583</v>
      </c>
      <c r="N15" s="2">
        <f t="shared" si="1"/>
        <v>0.672513172246158</v>
      </c>
      <c r="O15" s="2">
        <f t="shared" si="2"/>
        <v>0.80103777380512</v>
      </c>
      <c r="P15" s="2">
        <f t="shared" si="3"/>
        <v>1.16664541551881</v>
      </c>
    </row>
    <row r="16" spans="1:1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>
        <f t="shared" si="0"/>
        <v>0.991599119688522</v>
      </c>
      <c r="N16" s="2">
        <f t="shared" si="1"/>
        <v>0.743268530367357</v>
      </c>
      <c r="O16" s="2">
        <f t="shared" si="2"/>
        <v>0.518876196377476</v>
      </c>
      <c r="P16" s="2">
        <f t="shared" si="3"/>
        <v>1.00147756519038</v>
      </c>
    </row>
    <row r="17" spans="1:16">
      <c r="A17" s="1">
        <v>8.2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>
        <f t="shared" si="0"/>
        <v>0.989061190350093</v>
      </c>
      <c r="N17" s="2">
        <f t="shared" si="1"/>
        <v>0.8008330119824</v>
      </c>
      <c r="O17" s="2">
        <f t="shared" si="2"/>
        <v>0.816265450660119</v>
      </c>
      <c r="P17" s="2">
        <f t="shared" si="3"/>
        <v>0.996616633539908</v>
      </c>
    </row>
    <row r="18" spans="1:16">
      <c r="A18" s="2" t="s">
        <v>0</v>
      </c>
      <c r="B18" s="2"/>
      <c r="C18" s="2"/>
      <c r="D18" s="2"/>
      <c r="E18" s="2"/>
      <c r="F18" s="3" t="s">
        <v>1</v>
      </c>
      <c r="G18" s="2"/>
      <c r="H18" s="2"/>
      <c r="I18" s="2"/>
      <c r="J18" s="2"/>
      <c r="K18" s="2"/>
      <c r="L18" s="2"/>
      <c r="M18" s="2">
        <f t="shared" si="0"/>
        <v>1.03927032430514</v>
      </c>
      <c r="N18" s="2">
        <f t="shared" si="1"/>
        <v>0.739271050743483</v>
      </c>
      <c r="O18" s="2">
        <f t="shared" si="2"/>
        <v>0.593903703603306</v>
      </c>
      <c r="P18" s="2">
        <f t="shared" si="3"/>
        <v>1.15540702926377</v>
      </c>
    </row>
    <row r="19" spans="1:16">
      <c r="A19" s="2" t="s">
        <v>2</v>
      </c>
      <c r="B19" s="2" t="s">
        <v>3</v>
      </c>
      <c r="C19" s="2" t="s">
        <v>4</v>
      </c>
      <c r="D19" s="2" t="s">
        <v>5</v>
      </c>
      <c r="E19" s="2"/>
      <c r="F19" s="2" t="s">
        <v>4</v>
      </c>
      <c r="G19" s="2" t="s">
        <v>6</v>
      </c>
      <c r="H19" s="2" t="s">
        <v>7</v>
      </c>
      <c r="I19" s="2" t="s">
        <v>8</v>
      </c>
      <c r="J19" s="2" t="s">
        <v>9</v>
      </c>
      <c r="K19" s="2"/>
      <c r="L19" s="2"/>
      <c r="M19" s="2"/>
      <c r="N19" s="2"/>
      <c r="O19" s="2"/>
      <c r="P19" s="2"/>
    </row>
    <row r="20" spans="1:16">
      <c r="A20" s="2" t="s">
        <v>10</v>
      </c>
      <c r="B20" s="2" t="s">
        <v>14</v>
      </c>
      <c r="C20" s="2">
        <v>17.1560189041003</v>
      </c>
      <c r="D20" s="2">
        <v>17.1643594531429</v>
      </c>
      <c r="E20" s="2"/>
      <c r="F20" s="2">
        <v>26.8436280734014</v>
      </c>
      <c r="G20" s="2">
        <v>9.67926862025853</v>
      </c>
      <c r="H20" s="2"/>
      <c r="I20" s="2">
        <v>-0.00881758265913213</v>
      </c>
      <c r="J20" s="2">
        <v>1.00613059822363</v>
      </c>
      <c r="K20" s="2"/>
      <c r="L20" s="2"/>
    </row>
    <row r="21" spans="1:16">
      <c r="A21" s="2" t="s">
        <v>10</v>
      </c>
      <c r="B21" s="2" t="s">
        <v>14</v>
      </c>
      <c r="C21" s="2">
        <v>17.1645407140868</v>
      </c>
      <c r="D21" s="2"/>
      <c r="E21" s="2"/>
      <c r="F21" s="2">
        <v>26.8233033668641</v>
      </c>
      <c r="G21" s="2">
        <v>9.65894391372123</v>
      </c>
      <c r="H21" s="2"/>
      <c r="I21" s="2">
        <v>-0.0291422891964341</v>
      </c>
      <c r="J21" s="2">
        <v>1.02040529416123</v>
      </c>
      <c r="K21" s="2"/>
      <c r="L21" s="2"/>
    </row>
    <row r="22" spans="1:16">
      <c r="A22" s="2" t="s">
        <v>10</v>
      </c>
      <c r="B22" s="2" t="s">
        <v>14</v>
      </c>
      <c r="C22" s="2">
        <v>17.1725187412415</v>
      </c>
      <c r="D22" s="2"/>
      <c r="E22" s="2"/>
      <c r="F22" s="2">
        <v>26.8904055279161</v>
      </c>
      <c r="G22" s="2">
        <v>9.72604607477323</v>
      </c>
      <c r="H22" s="2">
        <v>9.68808620291767</v>
      </c>
      <c r="I22" s="2">
        <v>0.037959871855568</v>
      </c>
      <c r="J22" s="2">
        <v>0.974031360566456</v>
      </c>
      <c r="K22" s="2">
        <v>1.0001890843171</v>
      </c>
      <c r="L22" s="2"/>
    </row>
    <row r="23" spans="1:16">
      <c r="A23" s="2" t="s">
        <v>11</v>
      </c>
      <c r="B23" s="2" t="s">
        <v>14</v>
      </c>
      <c r="C23" s="2">
        <v>17.6343114475145</v>
      </c>
      <c r="D23" s="2">
        <v>17.5896739312225</v>
      </c>
      <c r="E23" s="2"/>
      <c r="F23" s="2">
        <v>27.9479041843252</v>
      </c>
      <c r="G23" s="2">
        <v>10.3582302531027</v>
      </c>
      <c r="H23" s="2"/>
      <c r="I23" s="2">
        <v>0.670144050185</v>
      </c>
      <c r="J23" s="2">
        <v>0.628443935270913</v>
      </c>
      <c r="K23" s="2"/>
      <c r="L23" s="2"/>
    </row>
    <row r="24" spans="1:16">
      <c r="A24" s="2" t="s">
        <v>11</v>
      </c>
      <c r="B24" s="2" t="s">
        <v>14</v>
      </c>
      <c r="C24" s="2">
        <v>17.5361582214496</v>
      </c>
      <c r="D24" s="2"/>
      <c r="E24" s="2"/>
      <c r="F24" s="2">
        <v>27.8808654944218</v>
      </c>
      <c r="G24" s="2">
        <v>10.2911915631993</v>
      </c>
      <c r="H24" s="2"/>
      <c r="I24" s="2">
        <v>0.603105360281601</v>
      </c>
      <c r="J24" s="2">
        <v>0.658335380921219</v>
      </c>
      <c r="K24" s="2"/>
      <c r="L24" s="2"/>
    </row>
    <row r="25" spans="1:16">
      <c r="A25" s="2" t="s">
        <v>11</v>
      </c>
      <c r="B25" s="2" t="s">
        <v>14</v>
      </c>
      <c r="C25" s="2">
        <v>17.5985521247035</v>
      </c>
      <c r="D25" s="2"/>
      <c r="E25" s="2"/>
      <c r="F25" s="2">
        <v>27.6580239488386</v>
      </c>
      <c r="G25" s="2">
        <v>10.0683500176161</v>
      </c>
      <c r="H25" s="2"/>
      <c r="I25" s="2">
        <v>0.380263814698401</v>
      </c>
      <c r="J25" s="2">
        <v>0.768297085137855</v>
      </c>
      <c r="K25" s="2">
        <v>0.685025467109996</v>
      </c>
      <c r="L25" s="2"/>
    </row>
    <row r="26" spans="1:16">
      <c r="A26" s="2" t="s">
        <v>12</v>
      </c>
      <c r="B26" s="2" t="s">
        <v>14</v>
      </c>
      <c r="C26" s="2">
        <v>16.5748046645516</v>
      </c>
      <c r="D26" s="2">
        <v>16.5116793955116</v>
      </c>
      <c r="E26" s="2"/>
      <c r="F26" s="2">
        <v>26.3933191956413</v>
      </c>
      <c r="G26" s="2">
        <v>9.88163980012973</v>
      </c>
      <c r="H26" s="2"/>
      <c r="I26" s="2">
        <v>0.193553597212068</v>
      </c>
      <c r="J26" s="2">
        <v>0.874449153088727</v>
      </c>
      <c r="K26" s="2"/>
      <c r="L26" s="2"/>
    </row>
    <row r="27" spans="1:16">
      <c r="A27" s="2" t="s">
        <v>12</v>
      </c>
      <c r="B27" s="2" t="s">
        <v>14</v>
      </c>
      <c r="C27" s="2">
        <v>16.4534775518869</v>
      </c>
      <c r="D27" s="2"/>
      <c r="E27" s="2"/>
      <c r="F27" s="2">
        <v>26.3485520521372</v>
      </c>
      <c r="G27" s="2">
        <v>9.83687265662563</v>
      </c>
      <c r="H27" s="2"/>
      <c r="I27" s="2">
        <v>0.148786453707968</v>
      </c>
      <c r="J27" s="2">
        <v>0.902008882963482</v>
      </c>
      <c r="K27" s="2"/>
      <c r="L27" s="2"/>
    </row>
    <row r="28" spans="1:16">
      <c r="A28" s="2" t="s">
        <v>12</v>
      </c>
      <c r="B28" s="2" t="s">
        <v>14</v>
      </c>
      <c r="C28" s="2">
        <v>16.5067559700962</v>
      </c>
      <c r="D28" s="2"/>
      <c r="E28" s="2"/>
      <c r="F28" s="2">
        <v>26.3320638487253</v>
      </c>
      <c r="G28" s="2">
        <v>9.82038445321373</v>
      </c>
      <c r="H28" s="2"/>
      <c r="I28" s="2">
        <v>0.132298250296069</v>
      </c>
      <c r="J28" s="2">
        <v>0.91237685214558</v>
      </c>
      <c r="K28" s="2">
        <v>0.89627829606593</v>
      </c>
      <c r="L28" s="2"/>
    </row>
    <row r="29" spans="1:16">
      <c r="A29" s="2" t="s">
        <v>13</v>
      </c>
      <c r="B29" s="2" t="s">
        <v>14</v>
      </c>
      <c r="C29" s="2">
        <v>16.2298270363546</v>
      </c>
      <c r="D29" s="2">
        <v>16.2733309804387</v>
      </c>
      <c r="E29" s="2"/>
      <c r="F29" s="2">
        <v>25.9308371472382</v>
      </c>
      <c r="G29" s="2">
        <v>9.65750616679953</v>
      </c>
      <c r="H29" s="2"/>
      <c r="I29" s="2">
        <v>-0.0305800361181383</v>
      </c>
      <c r="J29" s="2">
        <v>1.02142270657222</v>
      </c>
      <c r="K29" s="2"/>
      <c r="L29" s="2"/>
    </row>
    <row r="30" spans="1:16">
      <c r="A30" s="2" t="s">
        <v>13</v>
      </c>
      <c r="B30" s="2" t="s">
        <v>14</v>
      </c>
      <c r="C30" s="2">
        <v>16.2898028049678</v>
      </c>
      <c r="D30" s="2"/>
      <c r="E30" s="2"/>
      <c r="F30" s="2">
        <v>25.9831880838771</v>
      </c>
      <c r="G30" s="2">
        <v>9.70985710343843</v>
      </c>
      <c r="H30" s="2"/>
      <c r="I30" s="2">
        <v>0.0217709005207603</v>
      </c>
      <c r="J30" s="2">
        <v>0.985022851768468</v>
      </c>
      <c r="K30" s="2"/>
      <c r="L30" s="2"/>
    </row>
    <row r="31" spans="1:16">
      <c r="A31" s="2" t="s">
        <v>13</v>
      </c>
      <c r="B31" s="2" t="s">
        <v>14</v>
      </c>
      <c r="C31" s="2">
        <v>16.3003630999936</v>
      </c>
      <c r="D31" s="2"/>
      <c r="E31" s="2"/>
      <c r="F31" s="2">
        <v>26.0364068849699</v>
      </c>
      <c r="G31" s="2">
        <v>9.76307590453123</v>
      </c>
      <c r="H31" s="2"/>
      <c r="I31" s="2">
        <v>0.0749897016135606</v>
      </c>
      <c r="J31" s="2">
        <v>0.949348897661218</v>
      </c>
      <c r="K31" s="2">
        <v>0.985264818667301</v>
      </c>
      <c r="L31" s="2"/>
    </row>
    <row r="32" spans="1:1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 t="s">
        <v>0</v>
      </c>
      <c r="B33" s="2"/>
      <c r="C33" s="2"/>
      <c r="D33" s="2"/>
      <c r="E33" s="2"/>
      <c r="F33" s="3" t="s">
        <v>1</v>
      </c>
      <c r="G33" s="2"/>
      <c r="H33" s="2"/>
      <c r="I33" s="2"/>
      <c r="J33" s="2"/>
      <c r="K33" s="2"/>
      <c r="L33" s="2"/>
    </row>
    <row r="34" spans="1:12">
      <c r="A34" s="2" t="s">
        <v>2</v>
      </c>
      <c r="B34" s="2" t="s">
        <v>3</v>
      </c>
      <c r="C34" s="2" t="s">
        <v>4</v>
      </c>
      <c r="D34" s="2" t="s">
        <v>5</v>
      </c>
      <c r="E34" s="2"/>
      <c r="F34" s="2" t="s">
        <v>4</v>
      </c>
      <c r="G34" s="2" t="s">
        <v>6</v>
      </c>
      <c r="H34" s="2" t="s">
        <v>7</v>
      </c>
      <c r="I34" s="2" t="s">
        <v>8</v>
      </c>
      <c r="J34" s="2" t="s">
        <v>9</v>
      </c>
      <c r="K34" s="2"/>
      <c r="L34" s="2"/>
    </row>
    <row r="35" spans="1:12">
      <c r="A35" s="2" t="s">
        <v>10</v>
      </c>
      <c r="B35" s="2" t="s">
        <v>14</v>
      </c>
      <c r="C35" s="2">
        <v>17.1841168189787</v>
      </c>
      <c r="D35" s="2">
        <v>17.2065830210044</v>
      </c>
      <c r="E35" s="2"/>
      <c r="F35" s="2">
        <v>26.9217462222153</v>
      </c>
      <c r="G35" s="2">
        <v>9.71516320121093</v>
      </c>
      <c r="H35" s="2"/>
      <c r="I35" s="2">
        <v>0.305837505016934</v>
      </c>
      <c r="J35" s="2">
        <v>0.808972460176604</v>
      </c>
      <c r="K35" s="2"/>
      <c r="L35" s="2"/>
    </row>
    <row r="36" spans="1:12">
      <c r="A36" s="2" t="s">
        <v>10</v>
      </c>
      <c r="B36" s="2" t="s">
        <v>14</v>
      </c>
      <c r="C36" s="2">
        <v>17.2413853133486</v>
      </c>
      <c r="D36" s="2"/>
      <c r="E36" s="2"/>
      <c r="F36" s="2">
        <v>26.5025662694638</v>
      </c>
      <c r="G36" s="2">
        <v>9.29598324845943</v>
      </c>
      <c r="H36" s="2"/>
      <c r="I36" s="2">
        <v>-0.113342447734569</v>
      </c>
      <c r="J36" s="2">
        <v>1.08173150002872</v>
      </c>
      <c r="K36" s="2"/>
      <c r="L36" s="2"/>
    </row>
    <row r="37" spans="1:12">
      <c r="A37" s="2" t="s">
        <v>10</v>
      </c>
      <c r="B37" s="2" t="s">
        <v>14</v>
      </c>
      <c r="C37" s="2">
        <v>17.1942469306858</v>
      </c>
      <c r="D37" s="2"/>
      <c r="E37" s="2"/>
      <c r="F37" s="2">
        <v>26.423413659916</v>
      </c>
      <c r="G37" s="2">
        <v>9.21683063891163</v>
      </c>
      <c r="H37" s="2">
        <v>9.409325696194</v>
      </c>
      <c r="I37" s="2">
        <v>-0.192495057282366</v>
      </c>
      <c r="J37" s="2">
        <v>1.14273830743871</v>
      </c>
      <c r="K37" s="2">
        <v>1.01114742254801</v>
      </c>
      <c r="L37" s="2"/>
    </row>
    <row r="38" spans="1:12">
      <c r="A38" s="2" t="s">
        <v>11</v>
      </c>
      <c r="B38" s="2" t="s">
        <v>14</v>
      </c>
      <c r="C38" s="2">
        <v>17.773002785295</v>
      </c>
      <c r="D38" s="2">
        <v>17.7673866511247</v>
      </c>
      <c r="E38" s="2"/>
      <c r="F38" s="2">
        <v>27.6467395080824</v>
      </c>
      <c r="G38" s="2">
        <v>9.8793528569577</v>
      </c>
      <c r="H38" s="2"/>
      <c r="I38" s="2">
        <v>0.470027160763701</v>
      </c>
      <c r="J38" s="2">
        <v>0.721951005889992</v>
      </c>
      <c r="K38" s="2"/>
      <c r="L38" s="2"/>
    </row>
    <row r="39" spans="1:12">
      <c r="A39" s="2" t="s">
        <v>11</v>
      </c>
      <c r="B39" s="2" t="s">
        <v>14</v>
      </c>
      <c r="C39" s="2">
        <v>17.6153209892152</v>
      </c>
      <c r="D39" s="2"/>
      <c r="E39" s="2"/>
      <c r="F39" s="2">
        <v>27.7317510057835</v>
      </c>
      <c r="G39" s="2">
        <v>9.9643643546588</v>
      </c>
      <c r="H39" s="2"/>
      <c r="I39" s="2">
        <v>0.555038658464801</v>
      </c>
      <c r="J39" s="2">
        <v>0.680638819603563</v>
      </c>
      <c r="K39" s="2"/>
      <c r="L39" s="2"/>
    </row>
    <row r="40" spans="1:12">
      <c r="A40" s="2" t="s">
        <v>11</v>
      </c>
      <c r="B40" s="2" t="s">
        <v>14</v>
      </c>
      <c r="C40" s="2">
        <v>17.9138361788639</v>
      </c>
      <c r="D40" s="2"/>
      <c r="E40" s="2"/>
      <c r="F40" s="2">
        <v>27.8261285839927</v>
      </c>
      <c r="G40" s="2">
        <v>10.058741932868</v>
      </c>
      <c r="H40" s="2"/>
      <c r="I40" s="2">
        <v>0.649416236673998</v>
      </c>
      <c r="J40" s="2">
        <v>0.637538231058134</v>
      </c>
      <c r="K40" s="2">
        <v>0.68004268551723</v>
      </c>
      <c r="L40" s="2"/>
    </row>
    <row r="41" spans="1:12">
      <c r="A41" s="2" t="s">
        <v>12</v>
      </c>
      <c r="B41" s="2" t="s">
        <v>14</v>
      </c>
      <c r="C41" s="2">
        <v>16.6185900966531</v>
      </c>
      <c r="D41" s="2">
        <v>16.7726955034973</v>
      </c>
      <c r="E41" s="2"/>
      <c r="F41" s="2">
        <v>26.3232879271466</v>
      </c>
      <c r="G41" s="2">
        <v>9.55059242364933</v>
      </c>
      <c r="H41" s="2"/>
      <c r="I41" s="2">
        <v>0.141266727455333</v>
      </c>
      <c r="J41" s="2">
        <v>0.906722677292629</v>
      </c>
      <c r="K41" s="2"/>
      <c r="L41" s="2"/>
    </row>
    <row r="42" spans="1:12">
      <c r="A42" s="2" t="s">
        <v>12</v>
      </c>
      <c r="B42" s="2" t="s">
        <v>14</v>
      </c>
      <c r="C42" s="2">
        <v>16.8296789411963</v>
      </c>
      <c r="D42" s="2"/>
      <c r="E42" s="2"/>
      <c r="F42" s="2">
        <v>26.622391520773</v>
      </c>
      <c r="G42" s="2">
        <v>9.84969601727574</v>
      </c>
      <c r="H42" s="2"/>
      <c r="I42" s="2">
        <v>0.440370321081735</v>
      </c>
      <c r="J42" s="2">
        <v>0.736945420046325</v>
      </c>
      <c r="K42" s="2"/>
      <c r="L42" s="2"/>
    </row>
    <row r="43" spans="1:12">
      <c r="A43" s="2" t="s">
        <v>12</v>
      </c>
      <c r="B43" s="2" t="s">
        <v>14</v>
      </c>
      <c r="C43" s="2">
        <v>16.8698174726424</v>
      </c>
      <c r="D43" s="2"/>
      <c r="E43" s="2"/>
      <c r="F43" s="2">
        <v>26.5287764556932</v>
      </c>
      <c r="G43" s="2">
        <v>9.75608095219594</v>
      </c>
      <c r="H43" s="2"/>
      <c r="I43" s="2">
        <v>0.346755256001936</v>
      </c>
      <c r="J43" s="2">
        <v>0.786350680195654</v>
      </c>
      <c r="K43" s="2">
        <v>0.810006259178203</v>
      </c>
      <c r="L43" s="2"/>
    </row>
    <row r="44" spans="1:12">
      <c r="A44" s="2" t="s">
        <v>13</v>
      </c>
      <c r="B44" s="2" t="s">
        <v>14</v>
      </c>
      <c r="C44" s="2">
        <v>16.3003630999936</v>
      </c>
      <c r="D44" s="2">
        <v>16.8591745492893</v>
      </c>
      <c r="E44" s="2"/>
      <c r="F44" s="2">
        <v>25.9308371472382</v>
      </c>
      <c r="G44" s="2">
        <v>9.0716625979489</v>
      </c>
      <c r="H44" s="2"/>
      <c r="I44" s="2">
        <v>-0.337663098245098</v>
      </c>
      <c r="J44" s="2">
        <v>1.26370795974941</v>
      </c>
      <c r="K44" s="2"/>
      <c r="L44" s="2"/>
    </row>
    <row r="45" spans="1:12">
      <c r="A45" s="2" t="s">
        <v>13</v>
      </c>
      <c r="B45" s="2" t="s">
        <v>14</v>
      </c>
      <c r="C45" s="2">
        <v>17.1054149356706</v>
      </c>
      <c r="D45" s="2"/>
      <c r="E45" s="2"/>
      <c r="F45" s="2">
        <v>25.9831880838771</v>
      </c>
      <c r="G45" s="2">
        <v>9.1240135345878</v>
      </c>
      <c r="H45" s="2"/>
      <c r="I45" s="2">
        <v>-0.2853121616062</v>
      </c>
      <c r="J45" s="2">
        <v>1.21867392442472</v>
      </c>
      <c r="K45" s="2"/>
      <c r="L45" s="2"/>
    </row>
    <row r="46" spans="1:12">
      <c r="A46" s="2" t="s">
        <v>13</v>
      </c>
      <c r="B46" s="2" t="s">
        <v>14</v>
      </c>
      <c r="C46" s="2">
        <v>17.1717456122037</v>
      </c>
      <c r="D46" s="2"/>
      <c r="E46" s="2"/>
      <c r="F46" s="2">
        <v>26.1888798686899</v>
      </c>
      <c r="G46" s="2">
        <v>9.3297053194006</v>
      </c>
      <c r="H46" s="2"/>
      <c r="I46" s="2">
        <v>-0.0796203767934003</v>
      </c>
      <c r="J46" s="2">
        <v>1.0567399389686</v>
      </c>
      <c r="K46" s="2">
        <v>1.17970727438091</v>
      </c>
      <c r="L46" s="2"/>
    </row>
    <row r="47" spans="1:1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 s="1">
        <v>8.12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 s="2" t="s">
        <v>0</v>
      </c>
      <c r="B49" s="2"/>
      <c r="C49" s="2"/>
      <c r="D49" s="2"/>
      <c r="E49" s="2"/>
      <c r="F49" s="3" t="s">
        <v>1</v>
      </c>
      <c r="G49" s="2"/>
      <c r="H49" s="2"/>
      <c r="I49" s="2"/>
      <c r="J49" s="2"/>
      <c r="K49" s="2"/>
    </row>
    <row r="50" spans="1:11">
      <c r="A50" s="2" t="s">
        <v>2</v>
      </c>
      <c r="B50" s="2" t="s">
        <v>3</v>
      </c>
      <c r="C50" s="2" t="s">
        <v>4</v>
      </c>
      <c r="D50" s="2" t="s">
        <v>5</v>
      </c>
      <c r="E50" s="2"/>
      <c r="F50" s="2" t="s">
        <v>4</v>
      </c>
      <c r="G50" s="2" t="s">
        <v>6</v>
      </c>
      <c r="H50" s="2" t="s">
        <v>7</v>
      </c>
      <c r="I50" s="2" t="s">
        <v>8</v>
      </c>
      <c r="J50" s="2" t="s">
        <v>9</v>
      </c>
      <c r="K50" s="2"/>
    </row>
    <row r="51" spans="1:11">
      <c r="A51" s="2" t="s">
        <v>10</v>
      </c>
      <c r="B51" s="2" t="s">
        <v>14</v>
      </c>
      <c r="C51" s="2">
        <v>18.9597038394436</v>
      </c>
      <c r="D51" s="2">
        <v>19.0605023003332</v>
      </c>
      <c r="E51" s="2"/>
      <c r="F51" s="2">
        <v>26.2835918678441</v>
      </c>
      <c r="G51" s="2">
        <v>7.22308956751087</v>
      </c>
      <c r="H51" s="2"/>
      <c r="I51" s="2">
        <v>0.145098395966833</v>
      </c>
      <c r="J51" s="2">
        <v>0.904317698379979</v>
      </c>
      <c r="K51" s="2"/>
    </row>
    <row r="52" spans="1:11">
      <c r="A52" s="2" t="s">
        <v>10</v>
      </c>
      <c r="B52" s="2" t="s">
        <v>14</v>
      </c>
      <c r="C52" s="2">
        <v>19.0616996224486</v>
      </c>
      <c r="D52" s="2"/>
      <c r="E52" s="2"/>
      <c r="F52" s="2">
        <v>26.10151966476</v>
      </c>
      <c r="G52" s="2">
        <v>7.04101736442677</v>
      </c>
      <c r="H52" s="2"/>
      <c r="I52" s="2">
        <v>-0.0369738071172643</v>
      </c>
      <c r="J52" s="2">
        <v>1.0259595183366</v>
      </c>
      <c r="K52" s="2"/>
    </row>
    <row r="53" spans="1:11">
      <c r="A53" s="2" t="s">
        <v>10</v>
      </c>
      <c r="B53" s="2" t="s">
        <v>14</v>
      </c>
      <c r="C53" s="2">
        <v>19.1601034391075</v>
      </c>
      <c r="D53" s="2"/>
      <c r="E53" s="2"/>
      <c r="F53" s="2">
        <v>26.0303688830277</v>
      </c>
      <c r="G53" s="2">
        <v>6.96986658269447</v>
      </c>
      <c r="H53" s="2">
        <v>7.07799117154404</v>
      </c>
      <c r="I53" s="2">
        <v>-0.108124588849567</v>
      </c>
      <c r="J53" s="2">
        <v>1.07782622038313</v>
      </c>
      <c r="K53" s="2">
        <v>1.00270114569991</v>
      </c>
    </row>
    <row r="54" spans="1:11">
      <c r="A54" s="2" t="s">
        <v>18</v>
      </c>
      <c r="B54" s="2" t="s">
        <v>14</v>
      </c>
      <c r="C54" s="2">
        <v>18.7874813777198</v>
      </c>
      <c r="D54" s="2">
        <v>18.7623624818601</v>
      </c>
      <c r="E54" s="2"/>
      <c r="F54" s="2">
        <v>26.2919712983334</v>
      </c>
      <c r="G54" s="2">
        <v>7.52960881647327</v>
      </c>
      <c r="H54" s="2"/>
      <c r="I54" s="2">
        <v>0.451617644929232</v>
      </c>
      <c r="J54" s="2">
        <v>0.731222493204759</v>
      </c>
      <c r="K54" s="2"/>
    </row>
    <row r="55" spans="1:11">
      <c r="A55" s="2" t="s">
        <v>18</v>
      </c>
      <c r="B55" s="2" t="s">
        <v>14</v>
      </c>
      <c r="C55" s="2">
        <v>18.8327547844278</v>
      </c>
      <c r="D55" s="2"/>
      <c r="E55" s="2"/>
      <c r="F55" s="2">
        <v>26.1629617744298</v>
      </c>
      <c r="G55" s="2">
        <v>7.40059929256967</v>
      </c>
      <c r="H55" s="2"/>
      <c r="I55" s="2">
        <v>0.32260812102563</v>
      </c>
      <c r="J55" s="2">
        <v>0.799623002297101</v>
      </c>
      <c r="K55" s="2"/>
    </row>
    <row r="56" spans="1:11">
      <c r="A56" s="2" t="s">
        <v>18</v>
      </c>
      <c r="B56" s="2" t="s">
        <v>14</v>
      </c>
      <c r="C56" s="2">
        <v>18.6668512834328</v>
      </c>
      <c r="D56" s="2"/>
      <c r="E56" s="2"/>
      <c r="F56" s="2">
        <v>26.3064411425028</v>
      </c>
      <c r="G56" s="2">
        <v>7.54407866064266</v>
      </c>
      <c r="H56" s="2"/>
      <c r="I56" s="2">
        <v>0.466087489098629</v>
      </c>
      <c r="J56" s="2">
        <v>0.72392518399251</v>
      </c>
      <c r="K56" s="2">
        <v>0.751590226498124</v>
      </c>
    </row>
    <row r="57" spans="1:11">
      <c r="A57" s="2" t="s">
        <v>19</v>
      </c>
      <c r="B57" s="2" t="s">
        <v>14</v>
      </c>
      <c r="C57" s="2">
        <v>17.3094046145384</v>
      </c>
      <c r="D57" s="2">
        <v>17.4577214566447</v>
      </c>
      <c r="E57" s="2"/>
      <c r="F57" s="2">
        <v>26.2529642158319</v>
      </c>
      <c r="G57" s="2">
        <v>8.79524275918716</v>
      </c>
      <c r="H57" s="2"/>
      <c r="I57" s="2">
        <v>1.71725158764313</v>
      </c>
      <c r="J57" s="2">
        <v>0.304127549062205</v>
      </c>
      <c r="K57" s="2"/>
    </row>
    <row r="58" spans="1:11">
      <c r="A58" s="2" t="s">
        <v>19</v>
      </c>
      <c r="B58" s="2" t="s">
        <v>14</v>
      </c>
      <c r="C58" s="2">
        <v>17.6070756465702</v>
      </c>
      <c r="D58" s="2"/>
      <c r="E58" s="2"/>
      <c r="F58" s="2">
        <v>25.1061927978897</v>
      </c>
      <c r="G58" s="2">
        <v>7.64847134124497</v>
      </c>
      <c r="H58" s="2"/>
      <c r="I58" s="2">
        <v>0.570480169700931</v>
      </c>
      <c r="J58" s="2">
        <v>0.673392627025247</v>
      </c>
      <c r="K58" s="2"/>
    </row>
    <row r="59" spans="1:11">
      <c r="A59" s="2" t="s">
        <v>19</v>
      </c>
      <c r="B59" s="2" t="s">
        <v>14</v>
      </c>
      <c r="C59" s="2">
        <v>17.4566841088256</v>
      </c>
      <c r="D59" s="2"/>
      <c r="E59" s="2"/>
      <c r="F59" s="2">
        <v>25.2810301738203</v>
      </c>
      <c r="G59" s="2">
        <v>7.82330871717557</v>
      </c>
      <c r="H59" s="2"/>
      <c r="I59" s="2">
        <v>0.745317545631532</v>
      </c>
      <c r="J59" s="2">
        <v>0.596536555873548</v>
      </c>
      <c r="K59" s="2">
        <v>0.524685577320333</v>
      </c>
    </row>
    <row r="60" spans="1:11">
      <c r="A60" s="2" t="s">
        <v>20</v>
      </c>
      <c r="B60" s="2" t="s">
        <v>14</v>
      </c>
      <c r="C60" s="2">
        <v>18.3001328876338</v>
      </c>
      <c r="D60" s="2">
        <v>18.404774395526</v>
      </c>
      <c r="E60" s="2"/>
      <c r="F60" s="2">
        <v>25.5773607832638</v>
      </c>
      <c r="G60" s="2">
        <v>7.17258638773783</v>
      </c>
      <c r="H60" s="2"/>
      <c r="I60" s="2">
        <v>0.094595216193798</v>
      </c>
      <c r="J60" s="2">
        <v>0.936534978646147</v>
      </c>
      <c r="K60" s="2"/>
    </row>
    <row r="61" spans="1:11">
      <c r="A61" s="2" t="s">
        <v>20</v>
      </c>
      <c r="B61" s="2" t="s">
        <v>14</v>
      </c>
      <c r="C61" s="2">
        <v>18.4121998887407</v>
      </c>
      <c r="D61" s="2"/>
      <c r="E61" s="2"/>
      <c r="F61" s="2">
        <v>25.523646788257</v>
      </c>
      <c r="G61" s="2">
        <v>7.11887239273103</v>
      </c>
      <c r="H61" s="2"/>
      <c r="I61" s="2">
        <v>0.0408812211869991</v>
      </c>
      <c r="J61" s="2">
        <v>0.972061015636172</v>
      </c>
      <c r="K61" s="2"/>
    </row>
    <row r="62" spans="1:11">
      <c r="A62" s="2" t="s">
        <v>20</v>
      </c>
      <c r="B62" s="2" t="s">
        <v>14</v>
      </c>
      <c r="C62" s="2">
        <v>18.5019904102034</v>
      </c>
      <c r="D62" s="2"/>
      <c r="E62" s="2"/>
      <c r="F62" s="2">
        <v>25.3071137665914</v>
      </c>
      <c r="G62" s="2">
        <v>6.90233937106543</v>
      </c>
      <c r="H62" s="2"/>
      <c r="I62" s="2">
        <v>-0.175651800478602</v>
      </c>
      <c r="J62" s="2">
        <v>1.1294745790092</v>
      </c>
      <c r="K62" s="2">
        <v>1.01269019109717</v>
      </c>
    </row>
    <row r="63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 s="1">
        <v>8.12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 s="2" t="s">
        <v>0</v>
      </c>
      <c r="B65" s="2"/>
      <c r="C65" s="2"/>
      <c r="D65" s="2"/>
      <c r="E65" s="2"/>
      <c r="F65" s="3" t="s">
        <v>1</v>
      </c>
      <c r="G65" s="2"/>
      <c r="H65" s="2"/>
      <c r="I65" s="2"/>
      <c r="J65" s="2"/>
      <c r="K65" s="2"/>
    </row>
    <row r="66" spans="1:11">
      <c r="A66" s="2" t="s">
        <v>2</v>
      </c>
      <c r="B66" s="2" t="s">
        <v>3</v>
      </c>
      <c r="C66" s="2" t="s">
        <v>4</v>
      </c>
      <c r="D66" s="2" t="s">
        <v>5</v>
      </c>
      <c r="E66" s="2"/>
      <c r="F66" s="2" t="s">
        <v>4</v>
      </c>
      <c r="G66" s="2" t="s">
        <v>6</v>
      </c>
      <c r="H66" s="2" t="s">
        <v>7</v>
      </c>
      <c r="I66" s="2" t="s">
        <v>8</v>
      </c>
      <c r="J66" s="2" t="s">
        <v>9</v>
      </c>
      <c r="K66" s="2"/>
    </row>
    <row r="67" spans="1:11">
      <c r="A67" s="2" t="s">
        <v>10</v>
      </c>
      <c r="B67" s="2" t="s">
        <v>14</v>
      </c>
      <c r="C67" s="2">
        <v>19.2667376158006</v>
      </c>
      <c r="D67" s="2">
        <v>19.107611777445</v>
      </c>
      <c r="E67" s="2"/>
      <c r="F67" s="2">
        <v>26.1121260444807</v>
      </c>
      <c r="G67" s="2">
        <v>7.0045142670357</v>
      </c>
      <c r="H67" s="2"/>
      <c r="I67" s="2">
        <v>-0.00951518445819932</v>
      </c>
      <c r="J67" s="2">
        <v>1.00661722097916</v>
      </c>
      <c r="K67" s="2"/>
    </row>
    <row r="68" spans="1:11">
      <c r="A68" s="2" t="s">
        <v>10</v>
      </c>
      <c r="B68" s="2" t="s">
        <v>14</v>
      </c>
      <c r="C68" s="2">
        <v>19.1956599641326</v>
      </c>
      <c r="D68" s="2"/>
      <c r="E68" s="2"/>
      <c r="F68" s="2">
        <v>26.1542604024133</v>
      </c>
      <c r="G68" s="2">
        <v>7.0466486249683</v>
      </c>
      <c r="H68" s="2"/>
      <c r="I68" s="2">
        <v>0.0326191734744006</v>
      </c>
      <c r="J68" s="2">
        <v>0.977643799845363</v>
      </c>
      <c r="K68" s="2"/>
    </row>
    <row r="69" spans="1:11">
      <c r="A69" s="2" t="s">
        <v>10</v>
      </c>
      <c r="B69" s="2" t="s">
        <v>14</v>
      </c>
      <c r="C69" s="2">
        <v>18.8604377524018</v>
      </c>
      <c r="D69" s="2"/>
      <c r="E69" s="2"/>
      <c r="F69" s="2">
        <v>26.0985372399227</v>
      </c>
      <c r="G69" s="2">
        <v>6.9909254624777</v>
      </c>
      <c r="H69" s="2">
        <v>7.0140294514939</v>
      </c>
      <c r="I69" s="2">
        <v>-0.0231039890162004</v>
      </c>
      <c r="J69" s="2">
        <v>1.01614338365762</v>
      </c>
      <c r="K69" s="2">
        <v>1.00013480149405</v>
      </c>
    </row>
    <row r="70" spans="1:11">
      <c r="A70" s="2" t="s">
        <v>18</v>
      </c>
      <c r="B70" s="2" t="s">
        <v>14</v>
      </c>
      <c r="C70" s="2">
        <v>18.6454704546557</v>
      </c>
      <c r="D70" s="2">
        <v>18.5721961190241</v>
      </c>
      <c r="E70" s="2"/>
      <c r="F70" s="2">
        <v>25.8327132330048</v>
      </c>
      <c r="G70" s="2">
        <v>7.2605171139807</v>
      </c>
      <c r="H70" s="2"/>
      <c r="I70" s="2">
        <v>0.246487662486795</v>
      </c>
      <c r="J70" s="2">
        <v>0.842946127854673</v>
      </c>
      <c r="K70" s="2"/>
    </row>
    <row r="71" spans="1:11">
      <c r="A71" s="2" t="s">
        <v>18</v>
      </c>
      <c r="B71" s="2" t="s">
        <v>14</v>
      </c>
      <c r="C71" s="2">
        <v>18.4062698573771</v>
      </c>
      <c r="D71" s="2"/>
      <c r="E71" s="2"/>
      <c r="F71" s="2">
        <v>25.768760049624</v>
      </c>
      <c r="G71" s="2">
        <v>7.1965639305999</v>
      </c>
      <c r="H71" s="2"/>
      <c r="I71" s="2">
        <v>0.182534479105995</v>
      </c>
      <c r="J71" s="2">
        <v>0.881153654070064</v>
      </c>
      <c r="K71" s="2"/>
    </row>
    <row r="72" spans="1:11">
      <c r="A72" s="2" t="s">
        <v>18</v>
      </c>
      <c r="B72" s="2" t="s">
        <v>14</v>
      </c>
      <c r="C72" s="2">
        <v>18.6648480450395</v>
      </c>
      <c r="D72" s="2"/>
      <c r="E72" s="2"/>
      <c r="F72" s="2">
        <v>26.0899210592297</v>
      </c>
      <c r="G72" s="2">
        <v>7.5177249402056</v>
      </c>
      <c r="H72" s="2"/>
      <c r="I72" s="2">
        <v>0.503695488711695</v>
      </c>
      <c r="J72" s="2">
        <v>0.705297832550646</v>
      </c>
      <c r="K72" s="2">
        <v>0.809799204825128</v>
      </c>
    </row>
    <row r="73" spans="1:11">
      <c r="A73" s="2" t="s">
        <v>19</v>
      </c>
      <c r="B73" s="2" t="s">
        <v>14</v>
      </c>
      <c r="C73" s="2">
        <v>17.7541062548206</v>
      </c>
      <c r="D73" s="2">
        <v>17.8882833710842</v>
      </c>
      <c r="E73" s="2"/>
      <c r="F73" s="2">
        <v>25.0670858320031</v>
      </c>
      <c r="G73" s="2">
        <v>7.1788024609189</v>
      </c>
      <c r="H73" s="2"/>
      <c r="I73" s="2">
        <v>0.164773009425001</v>
      </c>
      <c r="J73" s="2">
        <v>0.892068864600357</v>
      </c>
      <c r="K73" s="2"/>
    </row>
    <row r="74" spans="1:11">
      <c r="A74" s="2" t="s">
        <v>19</v>
      </c>
      <c r="B74" s="2" t="s">
        <v>14</v>
      </c>
      <c r="C74" s="2">
        <v>18.1645668835756</v>
      </c>
      <c r="D74" s="2"/>
      <c r="E74" s="2"/>
      <c r="F74" s="2">
        <v>25.3518544989255</v>
      </c>
      <c r="G74" s="2">
        <v>7.4635711278413</v>
      </c>
      <c r="H74" s="2"/>
      <c r="I74" s="2">
        <v>0.4495416763474</v>
      </c>
      <c r="J74" s="2">
        <v>0.732275444496578</v>
      </c>
      <c r="K74" s="2"/>
    </row>
    <row r="75" spans="1:11">
      <c r="A75" s="2" t="s">
        <v>19</v>
      </c>
      <c r="B75" s="2" t="s">
        <v>14</v>
      </c>
      <c r="C75" s="2">
        <v>17.7461769748564</v>
      </c>
      <c r="D75" s="2"/>
      <c r="E75" s="2"/>
      <c r="F75" s="2">
        <v>25.1336093777004</v>
      </c>
      <c r="G75" s="2">
        <v>7.2453260066162</v>
      </c>
      <c r="H75" s="2"/>
      <c r="I75" s="2">
        <v>0.231296555122298</v>
      </c>
      <c r="J75" s="2">
        <v>0.851868970002935</v>
      </c>
      <c r="K75" s="2">
        <v>0.825404426366624</v>
      </c>
    </row>
    <row r="76" spans="1:11">
      <c r="A76" s="2" t="s">
        <v>20</v>
      </c>
      <c r="B76" s="2" t="s">
        <v>14</v>
      </c>
      <c r="C76" s="2">
        <v>18.3209512279446</v>
      </c>
      <c r="D76" s="2">
        <v>18.1200485211542</v>
      </c>
      <c r="E76" s="2"/>
      <c r="F76" s="2">
        <v>25.243132588911</v>
      </c>
      <c r="G76" s="2">
        <v>7.1230840677568</v>
      </c>
      <c r="H76" s="2"/>
      <c r="I76" s="2">
        <v>0.109054616262894</v>
      </c>
      <c r="J76" s="2">
        <v>0.92719544483236</v>
      </c>
      <c r="K76" s="2"/>
    </row>
    <row r="77" spans="1:11">
      <c r="A77" s="2" t="s">
        <v>20</v>
      </c>
      <c r="B77" s="2" t="s">
        <v>14</v>
      </c>
      <c r="C77" s="2">
        <v>18.0684652522676</v>
      </c>
      <c r="D77" s="2"/>
      <c r="E77" s="2"/>
      <c r="F77" s="2">
        <v>25.1037968462243</v>
      </c>
      <c r="G77" s="2">
        <v>6.9837483250701</v>
      </c>
      <c r="H77" s="2"/>
      <c r="I77" s="2">
        <v>-0.0302811264238061</v>
      </c>
      <c r="J77" s="2">
        <v>1.02121110154561</v>
      </c>
      <c r="K77" s="2"/>
    </row>
    <row r="78" spans="1:11">
      <c r="A78" s="2" t="s">
        <v>20</v>
      </c>
      <c r="B78" s="2" t="s">
        <v>14</v>
      </c>
      <c r="C78" s="2">
        <v>17.9707290832504</v>
      </c>
      <c r="D78" s="2"/>
      <c r="E78" s="2"/>
      <c r="F78" s="2">
        <v>25.0298514157632</v>
      </c>
      <c r="G78" s="2">
        <v>6.909802894609</v>
      </c>
      <c r="H78" s="2"/>
      <c r="I78" s="2">
        <v>-0.104226556884904</v>
      </c>
      <c r="J78" s="2">
        <v>1.07491796177998</v>
      </c>
      <c r="K78" s="2">
        <v>1.00777483605265</v>
      </c>
    </row>
    <row r="81" spans="1:11">
      <c r="A81" s="1">
        <v>9.29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 t="s">
        <v>0</v>
      </c>
      <c r="B82" s="2"/>
      <c r="C82" s="2"/>
      <c r="D82" s="2"/>
      <c r="E82" s="2"/>
      <c r="F82" s="3" t="s">
        <v>1</v>
      </c>
      <c r="G82" s="2"/>
      <c r="H82" s="2"/>
      <c r="I82" s="2"/>
      <c r="J82" s="2"/>
      <c r="K82" s="2"/>
    </row>
    <row r="83" spans="1:11">
      <c r="A83" s="2" t="s">
        <v>2</v>
      </c>
      <c r="B83" s="2" t="s">
        <v>3</v>
      </c>
      <c r="C83" s="2" t="s">
        <v>4</v>
      </c>
      <c r="D83" s="2" t="s">
        <v>5</v>
      </c>
      <c r="E83" s="2"/>
      <c r="F83" s="2" t="s">
        <v>4</v>
      </c>
      <c r="G83" s="2" t="s">
        <v>6</v>
      </c>
      <c r="H83" s="2" t="s">
        <v>7</v>
      </c>
      <c r="I83" s="2" t="s">
        <v>8</v>
      </c>
      <c r="J83" s="2" t="s">
        <v>9</v>
      </c>
      <c r="K83" s="2"/>
    </row>
    <row r="84" spans="1:11">
      <c r="A84" s="2" t="s">
        <v>10</v>
      </c>
      <c r="B84" s="2" t="s">
        <v>14</v>
      </c>
      <c r="C84" s="5">
        <v>17.8328981648057</v>
      </c>
      <c r="D84" s="2">
        <f>AVERAGE(C84:C86)</f>
        <v>18.3082714426008</v>
      </c>
      <c r="E84" s="2"/>
      <c r="F84" s="2">
        <v>24.3329656526027</v>
      </c>
      <c r="G84" s="2">
        <f>F84-$D$84</f>
        <v>6.02469421000193</v>
      </c>
      <c r="H84" s="2"/>
      <c r="I84" s="2">
        <f>G84-$H$86</f>
        <v>-0.624652052649868</v>
      </c>
      <c r="J84" s="2">
        <f>POWER(2,-I84)</f>
        <v>1.54183892181723</v>
      </c>
      <c r="K84" s="2"/>
    </row>
    <row r="85" spans="1:11">
      <c r="A85" s="2" t="s">
        <v>10</v>
      </c>
      <c r="B85" s="2" t="s">
        <v>14</v>
      </c>
      <c r="C85" s="5">
        <v>18.7535546474604</v>
      </c>
      <c r="D85" s="2"/>
      <c r="E85" s="2"/>
      <c r="F85" s="2">
        <v>25.2475079773243</v>
      </c>
      <c r="G85" s="2">
        <f>F85-$D$84</f>
        <v>6.93923653472353</v>
      </c>
      <c r="H85" s="2"/>
      <c r="I85" s="2">
        <f t="shared" ref="I85:I95" si="4">G85-$H$86</f>
        <v>0.289890272071734</v>
      </c>
      <c r="J85" s="2">
        <f t="shared" ref="J85:J95" si="5">POWER(2,-I85)</f>
        <v>0.817964268594492</v>
      </c>
      <c r="K85" s="2"/>
    </row>
    <row r="86" spans="1:11">
      <c r="A86" s="2" t="s">
        <v>10</v>
      </c>
      <c r="B86" s="2" t="s">
        <v>14</v>
      </c>
      <c r="C86" s="5">
        <v>18.3383615155362</v>
      </c>
      <c r="D86" s="2"/>
      <c r="E86" s="2"/>
      <c r="F86" s="2">
        <v>25.2923794858307</v>
      </c>
      <c r="G86" s="2">
        <f>F86-$D$84</f>
        <v>6.98410804322993</v>
      </c>
      <c r="H86" s="2">
        <f>AVERAGE(G84:G86)</f>
        <v>6.6493462626518</v>
      </c>
      <c r="I86" s="2">
        <f t="shared" si="4"/>
        <v>0.334761780578134</v>
      </c>
      <c r="J86" s="2">
        <f t="shared" si="5"/>
        <v>0.792915052823551</v>
      </c>
      <c r="K86" s="2">
        <f>AVERAGE(J84:J86)</f>
        <v>1.05090608107842</v>
      </c>
    </row>
    <row r="87" spans="1:11">
      <c r="A87" s="2" t="s">
        <v>18</v>
      </c>
      <c r="B87" s="2" t="s">
        <v>14</v>
      </c>
      <c r="C87" s="5">
        <v>17.061081381657</v>
      </c>
      <c r="D87" s="2">
        <f>AVERAGE(C87:C89)</f>
        <v>17.1259401865458</v>
      </c>
      <c r="E87" s="2"/>
      <c r="F87" s="2">
        <v>24.1560056070145</v>
      </c>
      <c r="G87" s="2">
        <f>F87-$D$87</f>
        <v>7.03006542046873</v>
      </c>
      <c r="H87" s="2"/>
      <c r="I87" s="2">
        <f t="shared" si="4"/>
        <v>0.380719157816934</v>
      </c>
      <c r="J87" s="2">
        <f t="shared" si="5"/>
        <v>0.768054633629687</v>
      </c>
      <c r="K87" s="2"/>
    </row>
    <row r="88" spans="1:11">
      <c r="A88" s="2" t="s">
        <v>18</v>
      </c>
      <c r="B88" s="2" t="s">
        <v>14</v>
      </c>
      <c r="C88" s="5">
        <v>17.1499721661183</v>
      </c>
      <c r="D88" s="2"/>
      <c r="E88" s="2"/>
      <c r="F88" s="2">
        <v>24.2384296569043</v>
      </c>
      <c r="G88" s="2">
        <f>F88-$D$87</f>
        <v>7.11248947035854</v>
      </c>
      <c r="H88" s="2"/>
      <c r="I88" s="2">
        <f t="shared" si="4"/>
        <v>0.463143207706736</v>
      </c>
      <c r="J88" s="2">
        <f t="shared" si="5"/>
        <v>0.725404093818002</v>
      </c>
      <c r="K88" s="2"/>
    </row>
    <row r="89" spans="1:11">
      <c r="A89" s="2" t="s">
        <v>18</v>
      </c>
      <c r="B89" s="2" t="s">
        <v>14</v>
      </c>
      <c r="C89" s="5">
        <v>17.166767011862</v>
      </c>
      <c r="D89" s="2"/>
      <c r="E89" s="2"/>
      <c r="F89" s="2">
        <v>24.19189205803</v>
      </c>
      <c r="G89" s="2">
        <f>F89-$D$87</f>
        <v>7.06595187148423</v>
      </c>
      <c r="H89" s="2"/>
      <c r="I89" s="2">
        <f t="shared" si="4"/>
        <v>0.416605608832434</v>
      </c>
      <c r="J89" s="2">
        <f t="shared" si="5"/>
        <v>0.749185244834511</v>
      </c>
      <c r="K89" s="2">
        <f>AVERAGE(J87:J89)</f>
        <v>0.747547990760733</v>
      </c>
    </row>
    <row r="90" spans="1:11">
      <c r="A90" s="2" t="s">
        <v>19</v>
      </c>
      <c r="B90" s="2" t="s">
        <v>14</v>
      </c>
      <c r="C90" s="5">
        <v>16.4662143231263</v>
      </c>
      <c r="D90" s="2">
        <f>AVERAGE(C90:C92)</f>
        <v>16.7814080292926</v>
      </c>
      <c r="E90" s="2"/>
      <c r="F90" s="2">
        <v>23.8311179358968</v>
      </c>
      <c r="G90" s="2">
        <f>F90-$D$90</f>
        <v>7.04970990660417</v>
      </c>
      <c r="H90" s="2"/>
      <c r="I90" s="2">
        <f t="shared" si="4"/>
        <v>0.400363643952367</v>
      </c>
      <c r="J90" s="2">
        <f t="shared" si="5"/>
        <v>0.757667282493394</v>
      </c>
      <c r="K90" s="2"/>
    </row>
    <row r="91" spans="1:11">
      <c r="A91" s="2" t="s">
        <v>19</v>
      </c>
      <c r="B91" s="2" t="s">
        <v>14</v>
      </c>
      <c r="C91" s="5">
        <v>16.6735916722329</v>
      </c>
      <c r="D91" s="2"/>
      <c r="E91" s="2"/>
      <c r="F91" s="2">
        <v>23.8568110664498</v>
      </c>
      <c r="G91" s="2">
        <f>F91-$D$90</f>
        <v>7.07540303715717</v>
      </c>
      <c r="H91" s="2"/>
      <c r="I91" s="2">
        <f t="shared" si="4"/>
        <v>0.426056774505369</v>
      </c>
      <c r="J91" s="2">
        <f t="shared" si="5"/>
        <v>0.744293336765511</v>
      </c>
      <c r="K91" s="2"/>
    </row>
    <row r="92" spans="1:11">
      <c r="A92" s="2" t="s">
        <v>19</v>
      </c>
      <c r="B92" s="2" t="s">
        <v>14</v>
      </c>
      <c r="C92" s="5">
        <v>17.2044180925187</v>
      </c>
      <c r="D92" s="2"/>
      <c r="E92" s="2"/>
      <c r="F92" s="2">
        <v>25.1691696718113</v>
      </c>
      <c r="G92" s="2">
        <f>F92-$D$90</f>
        <v>8.38776164251867</v>
      </c>
      <c r="H92" s="2"/>
      <c r="I92" s="2">
        <f t="shared" si="4"/>
        <v>1.73841537986687</v>
      </c>
      <c r="J92" s="2">
        <f t="shared" si="5"/>
        <v>0.299698676966107</v>
      </c>
      <c r="K92" s="2">
        <f>AVERAGE(J90:J92)</f>
        <v>0.600553098741671</v>
      </c>
    </row>
    <row r="93" spans="1:11">
      <c r="A93" s="2" t="s">
        <v>20</v>
      </c>
      <c r="B93" s="2" t="s">
        <v>14</v>
      </c>
      <c r="C93" s="5">
        <v>19.3883497622258</v>
      </c>
      <c r="D93" s="2">
        <f>AVERAGE(C93:C95)</f>
        <v>19.2271054470175</v>
      </c>
      <c r="E93" s="2"/>
      <c r="F93" s="2">
        <v>26.0666681589686</v>
      </c>
      <c r="G93" s="2">
        <f>F93-$D$93</f>
        <v>6.83956271195107</v>
      </c>
      <c r="H93" s="2"/>
      <c r="I93" s="2">
        <f t="shared" si="4"/>
        <v>0.190216449299268</v>
      </c>
      <c r="J93" s="2">
        <f t="shared" si="5"/>
        <v>0.8764742129543</v>
      </c>
      <c r="K93" s="2"/>
    </row>
    <row r="94" spans="1:11">
      <c r="A94" s="2" t="s">
        <v>20</v>
      </c>
      <c r="B94" s="2" t="s">
        <v>14</v>
      </c>
      <c r="C94" s="5">
        <v>19.7936662254475</v>
      </c>
      <c r="D94" s="2"/>
      <c r="E94" s="2"/>
      <c r="F94" s="2">
        <v>26.1551914396374</v>
      </c>
      <c r="G94" s="2">
        <f>F94-$D$93</f>
        <v>6.92808599261987</v>
      </c>
      <c r="H94" s="2"/>
      <c r="I94" s="2">
        <f t="shared" si="4"/>
        <v>0.278739729968066</v>
      </c>
      <c r="J94" s="2">
        <f t="shared" si="5"/>
        <v>0.824310781688281</v>
      </c>
      <c r="K94" s="2"/>
    </row>
    <row r="95" spans="1:11">
      <c r="A95" s="2" t="s">
        <v>20</v>
      </c>
      <c r="B95" s="2" t="s">
        <v>14</v>
      </c>
      <c r="C95" s="5">
        <v>18.4993003533793</v>
      </c>
      <c r="D95" s="2"/>
      <c r="E95" s="2"/>
      <c r="F95" s="2">
        <v>25.0250570990276</v>
      </c>
      <c r="G95" s="2">
        <f>F95-$D$93</f>
        <v>5.79795165201007</v>
      </c>
      <c r="H95" s="2"/>
      <c r="I95" s="2">
        <f t="shared" si="4"/>
        <v>-0.851394610641734</v>
      </c>
      <c r="J95" s="2">
        <f t="shared" si="5"/>
        <v>1.80424419202035</v>
      </c>
      <c r="K95" s="2">
        <f>AVERAGE(J93:J95)</f>
        <v>1.16834306222098</v>
      </c>
    </row>
    <row r="96" spans="1:11">
      <c r="F96" s="2"/>
    </row>
    <row r="114" spans="3:5">
      <c r="C114" s="6"/>
      <c r="E114" s="6"/>
    </row>
    <row r="115" spans="3:5">
      <c r="C115" s="6"/>
      <c r="E115" s="6"/>
    </row>
    <row r="116" spans="3:5">
      <c r="C116" s="6"/>
      <c r="E116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2026-02-11T10:50:06Z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74446343BF36408FAF0C8EF3C09C8A9C_12</vt:lpwstr>
  </property>
  <property fmtid="{D5CDD505-2E9C-101B-9397-08002B2CF9AE}" pid="4" name="CalculationRule">
    <vt:i4>0</vt:i4>
  </property>
</Properties>
</file>